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16" i="1" l="1"/>
  <c r="G16" i="1"/>
  <c r="F16" i="1"/>
  <c r="H12" i="1" l="1"/>
  <c r="H20" i="1" s="1"/>
  <c r="G12" i="1"/>
  <c r="G20" i="1" s="1"/>
  <c r="F12" i="1"/>
  <c r="F20" i="1" s="1"/>
  <c r="E12" i="1"/>
  <c r="E20" i="1" s="1"/>
  <c r="D12" i="1"/>
  <c r="D20" i="1" s="1"/>
  <c r="C12" i="1"/>
  <c r="C20" i="1" s="1"/>
</calcChain>
</file>

<file path=xl/sharedStrings.xml><?xml version="1.0" encoding="utf-8"?>
<sst xmlns="http://schemas.openxmlformats.org/spreadsheetml/2006/main" count="18" uniqueCount="17">
  <si>
    <t>Наименование показателя</t>
  </si>
  <si>
    <t>Год периода прогнозирования</t>
  </si>
  <si>
    <t>Доходы</t>
  </si>
  <si>
    <t>в том числе:</t>
  </si>
  <si>
    <t>налоговые и неналоговые доходы</t>
  </si>
  <si>
    <t>безвозмездные поступления</t>
  </si>
  <si>
    <t>Расходы</t>
  </si>
  <si>
    <t>расходы на обслуживание муниципального долга</t>
  </si>
  <si>
    <t>условно утвержденные расходы</t>
  </si>
  <si>
    <t>Дефицит/профицит</t>
  </si>
  <si>
    <t>Объем муниципального долга на 1 января очередного года</t>
  </si>
  <si>
    <t>Приложение 1</t>
  </si>
  <si>
    <t>к Порядку разработки и утверждения Бюджетного прогноза Яковлевского муниципального района на долгосрочный период</t>
  </si>
  <si>
    <t>основных характеристик бюджета Яковлевского муниципального района и показателей объема муниципального долга Яковлевского муниципального района</t>
  </si>
  <si>
    <t>1.1. ПРОГНОЗ</t>
  </si>
  <si>
    <t>рублей</t>
  </si>
  <si>
    <t>Проект бюджетного прогноза Яковлевского муниципального района на 2023 - 2028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</si>
</sst>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43" fontId="2" fillId="0" borderId="1" xfId="1" applyFont="1" applyBorder="1"/>
    <xf numFmtId="43" fontId="2" fillId="0" borderId="0" xfId="1" applyFont="1"/>
    <xf numFmtId="0" fontId="5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4" fillId="2" borderId="7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3" fontId="2" fillId="2" borderId="1" xfId="1" applyFont="1" applyFill="1" applyBorder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3" xfId="0" applyFont="1" applyBorder="1" applyAlignment="1">
      <alignment horizontal="right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8">
          <cell r="E8">
            <v>727293390.63999999</v>
          </cell>
          <cell r="F8">
            <v>727293390.63999999</v>
          </cell>
          <cell r="G8">
            <v>727293390.63999999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view="pageBreakPreview" topLeftCell="C7" zoomScale="160" zoomScaleNormal="150" zoomScaleSheetLayoutView="160" workbookViewId="0">
      <selection activeCell="E15" sqref="E15"/>
    </sheetView>
  </sheetViews>
  <sheetFormatPr defaultRowHeight="15" x14ac:dyDescent="0.25"/>
  <cols>
    <col min="1" max="1" width="3.7109375" customWidth="1"/>
    <col min="2" max="2" width="25.28515625" customWidth="1"/>
    <col min="3" max="3" width="16.28515625" customWidth="1"/>
    <col min="4" max="4" width="17.140625" customWidth="1"/>
    <col min="5" max="5" width="16.140625" customWidth="1"/>
    <col min="6" max="6" width="16.5703125" customWidth="1"/>
    <col min="7" max="7" width="16.28515625" customWidth="1"/>
    <col min="8" max="8" width="16.7109375" bestFit="1" customWidth="1"/>
  </cols>
  <sheetData>
    <row r="1" spans="1:9" x14ac:dyDescent="0.25">
      <c r="A1" s="1"/>
      <c r="B1" s="1"/>
      <c r="C1" s="1"/>
      <c r="D1" s="1"/>
      <c r="E1" s="1"/>
      <c r="F1" s="22" t="s">
        <v>11</v>
      </c>
      <c r="G1" s="22"/>
      <c r="H1" s="22"/>
      <c r="I1" s="1"/>
    </row>
    <row r="2" spans="1:9" ht="60" customHeight="1" x14ac:dyDescent="0.25">
      <c r="A2" s="1"/>
      <c r="B2" s="1"/>
      <c r="C2" s="1"/>
      <c r="D2" s="1"/>
      <c r="E2" s="1"/>
      <c r="F2" s="23" t="s">
        <v>12</v>
      </c>
      <c r="G2" s="23"/>
      <c r="H2" s="23"/>
      <c r="I2" s="1"/>
    </row>
    <row r="3" spans="1:9" ht="12.6" customHeight="1" x14ac:dyDescent="0.25">
      <c r="A3" s="1"/>
      <c r="B3" s="1"/>
      <c r="C3" s="1"/>
      <c r="D3" s="1"/>
      <c r="E3" s="1"/>
      <c r="F3" s="9"/>
      <c r="G3" s="9"/>
      <c r="H3" s="9"/>
      <c r="I3" s="1"/>
    </row>
    <row r="4" spans="1:9" ht="17.45" customHeight="1" x14ac:dyDescent="0.3">
      <c r="A4" s="1"/>
      <c r="B4" s="25" t="s">
        <v>16</v>
      </c>
      <c r="C4" s="25"/>
      <c r="D4" s="25"/>
      <c r="E4" s="25"/>
      <c r="F4" s="25"/>
      <c r="G4" s="25"/>
      <c r="H4" s="25"/>
      <c r="I4" s="1"/>
    </row>
    <row r="5" spans="1:9" ht="29.45" customHeight="1" x14ac:dyDescent="0.25">
      <c r="A5" s="1"/>
      <c r="B5" s="10"/>
      <c r="C5" s="10"/>
      <c r="D5" s="11" t="s">
        <v>14</v>
      </c>
      <c r="E5" s="10"/>
      <c r="F5" s="12"/>
      <c r="G5" s="12"/>
      <c r="H5" s="12"/>
      <c r="I5" s="1"/>
    </row>
    <row r="6" spans="1:9" ht="31.9" customHeight="1" x14ac:dyDescent="0.25">
      <c r="A6" s="1"/>
      <c r="B6" s="21" t="s">
        <v>13</v>
      </c>
      <c r="C6" s="21"/>
      <c r="D6" s="21"/>
      <c r="E6" s="21"/>
      <c r="F6" s="21"/>
      <c r="G6" s="21"/>
      <c r="H6" s="21"/>
      <c r="I6" s="1"/>
    </row>
    <row r="7" spans="1:9" ht="17.45" customHeight="1" x14ac:dyDescent="0.25">
      <c r="A7" s="1"/>
      <c r="B7" s="6"/>
      <c r="C7" s="6"/>
      <c r="D7" s="6"/>
      <c r="E7" s="6"/>
      <c r="F7" s="6"/>
      <c r="G7" s="6"/>
      <c r="H7" s="6"/>
      <c r="I7" s="1"/>
    </row>
    <row r="8" spans="1:9" x14ac:dyDescent="0.25">
      <c r="A8" s="1"/>
      <c r="B8" s="1"/>
      <c r="C8" s="1"/>
      <c r="D8" s="1"/>
      <c r="E8" s="1"/>
      <c r="F8" s="1"/>
      <c r="G8" s="24" t="s">
        <v>15</v>
      </c>
      <c r="H8" s="24"/>
      <c r="I8" s="1"/>
    </row>
    <row r="9" spans="1:9" x14ac:dyDescent="0.25">
      <c r="A9" s="1"/>
      <c r="B9" s="16" t="s">
        <v>0</v>
      </c>
      <c r="C9" s="18" t="s">
        <v>1</v>
      </c>
      <c r="D9" s="19"/>
      <c r="E9" s="19"/>
      <c r="F9" s="19"/>
      <c r="G9" s="19"/>
      <c r="H9" s="20"/>
      <c r="I9" s="1"/>
    </row>
    <row r="10" spans="1:9" x14ac:dyDescent="0.25">
      <c r="A10" s="1"/>
      <c r="B10" s="17"/>
      <c r="C10" s="13">
        <v>2023</v>
      </c>
      <c r="D10" s="13">
        <v>2024</v>
      </c>
      <c r="E10" s="13">
        <v>2025</v>
      </c>
      <c r="F10" s="5">
        <v>2026</v>
      </c>
      <c r="G10" s="5">
        <v>2027</v>
      </c>
      <c r="H10" s="5">
        <v>2028</v>
      </c>
      <c r="I10" s="1"/>
    </row>
    <row r="11" spans="1:9" ht="12" customHeight="1" x14ac:dyDescent="0.25">
      <c r="A11" s="1"/>
      <c r="B11" s="3">
        <v>1</v>
      </c>
      <c r="C11" s="14">
        <v>2</v>
      </c>
      <c r="D11" s="14">
        <v>3</v>
      </c>
      <c r="E11" s="14">
        <v>4</v>
      </c>
      <c r="F11" s="4">
        <v>5</v>
      </c>
      <c r="G11" s="4">
        <v>6</v>
      </c>
      <c r="H11" s="4">
        <v>7</v>
      </c>
      <c r="I11" s="1"/>
    </row>
    <row r="12" spans="1:9" x14ac:dyDescent="0.25">
      <c r="A12" s="1"/>
      <c r="B12" s="2" t="s">
        <v>2</v>
      </c>
      <c r="C12" s="15">
        <f>SUM(C14,C15)</f>
        <v>680134003.58999991</v>
      </c>
      <c r="D12" s="15">
        <f t="shared" ref="D12:H12" si="0">SUM(D14,D15)</f>
        <v>708196224.25</v>
      </c>
      <c r="E12" s="15">
        <f t="shared" si="0"/>
        <v>744094369.63999999</v>
      </c>
      <c r="F12" s="15">
        <f t="shared" si="0"/>
        <v>725094369.63999999</v>
      </c>
      <c r="G12" s="15">
        <f t="shared" si="0"/>
        <v>725094369.63999999</v>
      </c>
      <c r="H12" s="15">
        <f t="shared" si="0"/>
        <v>725094369.63999999</v>
      </c>
      <c r="I12" s="1"/>
    </row>
    <row r="13" spans="1:9" x14ac:dyDescent="0.25">
      <c r="A13" s="1"/>
      <c r="B13" s="2" t="s">
        <v>3</v>
      </c>
      <c r="C13" s="15"/>
      <c r="D13" s="15"/>
      <c r="E13" s="15"/>
      <c r="F13" s="15"/>
      <c r="G13" s="15"/>
      <c r="H13" s="15"/>
      <c r="I13" s="1"/>
    </row>
    <row r="14" spans="1:9" ht="30" x14ac:dyDescent="0.25">
      <c r="A14" s="1"/>
      <c r="B14" s="2" t="s">
        <v>4</v>
      </c>
      <c r="C14" s="15">
        <v>344387000</v>
      </c>
      <c r="D14" s="15">
        <v>350597500</v>
      </c>
      <c r="E14" s="15">
        <v>371253000</v>
      </c>
      <c r="F14" s="15">
        <v>352253000</v>
      </c>
      <c r="G14" s="15">
        <v>352253000</v>
      </c>
      <c r="H14" s="15">
        <v>352253000</v>
      </c>
      <c r="I14" s="1"/>
    </row>
    <row r="15" spans="1:9" ht="30" x14ac:dyDescent="0.25">
      <c r="A15" s="1"/>
      <c r="B15" s="2" t="s">
        <v>5</v>
      </c>
      <c r="C15" s="15">
        <v>335747003.58999997</v>
      </c>
      <c r="D15" s="15">
        <v>357598724.25</v>
      </c>
      <c r="E15" s="15">
        <v>372841369.63999999</v>
      </c>
      <c r="F15" s="15">
        <v>372841369.63999999</v>
      </c>
      <c r="G15" s="15">
        <v>372841369.63999999</v>
      </c>
      <c r="H15" s="15">
        <v>372841369.63999999</v>
      </c>
      <c r="I15" s="1"/>
    </row>
    <row r="16" spans="1:9" x14ac:dyDescent="0.25">
      <c r="A16" s="1"/>
      <c r="B16" s="2" t="s">
        <v>6</v>
      </c>
      <c r="C16" s="15">
        <v>682399934.59000003</v>
      </c>
      <c r="D16" s="15">
        <v>709558527.25</v>
      </c>
      <c r="E16" s="15">
        <v>746293390.63999999</v>
      </c>
      <c r="F16" s="15">
        <f>SUM([1]Лист1!$E$8)</f>
        <v>727293390.63999999</v>
      </c>
      <c r="G16" s="15">
        <f>SUM([1]Лист1!$F$8)</f>
        <v>727293390.63999999</v>
      </c>
      <c r="H16" s="15">
        <f>SUM([1]Лист1!$G$8)</f>
        <v>727293390.63999999</v>
      </c>
      <c r="I16" s="1"/>
    </row>
    <row r="17" spans="1:9" x14ac:dyDescent="0.25">
      <c r="A17" s="1"/>
      <c r="B17" s="2" t="s">
        <v>3</v>
      </c>
      <c r="C17" s="15"/>
      <c r="D17" s="15"/>
      <c r="E17" s="15"/>
      <c r="F17" s="15"/>
      <c r="G17" s="15"/>
      <c r="H17" s="15"/>
      <c r="I17" s="1"/>
    </row>
    <row r="18" spans="1:9" ht="27.6" customHeight="1" x14ac:dyDescent="0.25">
      <c r="A18" s="1"/>
      <c r="B18" s="2" t="s">
        <v>7</v>
      </c>
      <c r="C18" s="15">
        <v>100000</v>
      </c>
      <c r="D18" s="15">
        <v>100000</v>
      </c>
      <c r="E18" s="15">
        <v>100000</v>
      </c>
      <c r="F18" s="15">
        <v>100000</v>
      </c>
      <c r="G18" s="15">
        <v>100000</v>
      </c>
      <c r="H18" s="15">
        <v>100000</v>
      </c>
      <c r="I18" s="1"/>
    </row>
    <row r="19" spans="1:9" ht="25.9" customHeight="1" x14ac:dyDescent="0.25">
      <c r="A19" s="1"/>
      <c r="B19" s="2" t="s">
        <v>8</v>
      </c>
      <c r="C19" s="15">
        <v>0</v>
      </c>
      <c r="D19" s="15">
        <v>9000000</v>
      </c>
      <c r="E19" s="15">
        <v>19000000</v>
      </c>
      <c r="F19" s="15">
        <v>0</v>
      </c>
      <c r="G19" s="15">
        <v>0</v>
      </c>
      <c r="H19" s="15">
        <v>0</v>
      </c>
      <c r="I19" s="1"/>
    </row>
    <row r="20" spans="1:9" ht="13.15" customHeight="1" x14ac:dyDescent="0.25">
      <c r="A20" s="1"/>
      <c r="B20" s="2" t="s">
        <v>9</v>
      </c>
      <c r="C20" s="15">
        <f>SUM(C12-C16)</f>
        <v>-2265931.0000001192</v>
      </c>
      <c r="D20" s="15">
        <f t="shared" ref="D20:H20" si="1">SUM(D12-D16)</f>
        <v>-1362303</v>
      </c>
      <c r="E20" s="15">
        <f t="shared" si="1"/>
        <v>-2199021</v>
      </c>
      <c r="F20" s="15">
        <f t="shared" si="1"/>
        <v>-2199021</v>
      </c>
      <c r="G20" s="15">
        <f t="shared" si="1"/>
        <v>-2199021</v>
      </c>
      <c r="H20" s="15">
        <f t="shared" si="1"/>
        <v>-2199021</v>
      </c>
      <c r="I20" s="1"/>
    </row>
    <row r="21" spans="1:9" ht="45" x14ac:dyDescent="0.25">
      <c r="A21" s="1"/>
      <c r="B21" s="2" t="s">
        <v>10</v>
      </c>
      <c r="C21" s="15">
        <v>0</v>
      </c>
      <c r="D21" s="15">
        <v>0</v>
      </c>
      <c r="E21" s="15">
        <v>0</v>
      </c>
      <c r="F21" s="7">
        <v>0</v>
      </c>
      <c r="G21" s="7">
        <v>0</v>
      </c>
      <c r="H21" s="7">
        <v>0</v>
      </c>
      <c r="I21" s="1"/>
    </row>
    <row r="22" spans="1:9" x14ac:dyDescent="0.25">
      <c r="A22" s="1"/>
      <c r="B22" s="1"/>
      <c r="C22" s="8"/>
      <c r="D22" s="8"/>
      <c r="E22" s="8"/>
      <c r="F22" s="8"/>
      <c r="G22" s="8"/>
      <c r="H22" s="8"/>
      <c r="I22" s="1"/>
    </row>
    <row r="23" spans="1:9" x14ac:dyDescent="0.25">
      <c r="A23" s="1"/>
      <c r="B23" s="1"/>
      <c r="C23" s="8"/>
      <c r="D23" s="8"/>
      <c r="E23" s="8"/>
      <c r="F23" s="8"/>
      <c r="G23" s="8"/>
      <c r="H23" s="8"/>
      <c r="I23" s="1"/>
    </row>
    <row r="24" spans="1:9" x14ac:dyDescent="0.25">
      <c r="A24" s="1"/>
      <c r="B24" s="1"/>
      <c r="C24" s="8"/>
      <c r="D24" s="8"/>
      <c r="E24" s="8"/>
      <c r="F24" s="8"/>
      <c r="G24" s="8"/>
      <c r="H24" s="8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</sheetData>
  <mergeCells count="7">
    <mergeCell ref="B9:B10"/>
    <mergeCell ref="C9:H9"/>
    <mergeCell ref="B6:H6"/>
    <mergeCell ref="F1:H1"/>
    <mergeCell ref="F2:H2"/>
    <mergeCell ref="G8:H8"/>
    <mergeCell ref="B4:H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2022-11-10T01:48:36Z</dcterms:modified>
</cp:coreProperties>
</file>